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0001994E-DCE2-4894-AFB3-82F5D1D25CAB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</sheets>
  <definedNames>
    <definedName name="_xlnm._FilterDatabase" localSheetId="0" hidden="1">Лист1!$A$15:$B$39</definedName>
  </definedNames>
  <calcPr calcId="179021"/>
</workbook>
</file>

<file path=xl/calcChain.xml><?xml version="1.0" encoding="utf-8"?>
<calcChain xmlns="http://schemas.openxmlformats.org/spreadsheetml/2006/main">
  <c r="B32" i="1" l="1"/>
  <c r="B33" i="1"/>
  <c r="B17" i="1" l="1"/>
  <c r="B20" i="1" l="1"/>
  <c r="B16" i="1" l="1"/>
  <c r="B39" i="1" l="1"/>
  <c r="B41" i="1" s="1"/>
</calcChain>
</file>

<file path=xl/sharedStrings.xml><?xml version="1.0" encoding="utf-8"?>
<sst xmlns="http://schemas.openxmlformats.org/spreadsheetml/2006/main" count="38" uniqueCount="38">
  <si>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</si>
  <si>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</si>
  <si>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</si>
  <si>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</si>
  <si>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</si>
  <si>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Содержание мусоропровода МКД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</si>
  <si>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</si>
  <si>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</si>
  <si>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лифта</t>
  </si>
  <si>
    <t>Содержание придомовой территории МКД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</si>
  <si>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</si>
  <si>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</si>
  <si>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</si>
  <si>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</si>
  <si>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Страхование лифта</t>
  </si>
  <si>
    <t>Благоустройство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</si>
  <si>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</si>
  <si>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</si>
  <si>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</si>
  <si>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</si>
  <si>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</si>
  <si>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</si>
  <si>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</si>
  <si>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</si>
  <si>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</si>
  <si>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Работы, выполняемые в целях технического обслуживания и ремонта лифта (лифтов) в МКД</t>
  </si>
  <si>
    <t>Работы по проведению дератизации и дезинсекции помещений, входящих в состав общего имущества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</si>
  <si>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</si>
  <si>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</si>
  <si>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</si>
  <si>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Вывоз 5-го класса отходов (смет, опиловка), покупка талонов</t>
  </si>
  <si>
    <t>Аварийное обслуживание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</si>
  <si>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</si>
  <si>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Услуги по управлению МКД ( в т.ч. услуги паспортного стола и РКО)</t>
  </si>
  <si>
    <t xml:space="preserve">Отчет управляющей компании ООО "УК "Ориентир" о выполнении договора управления многоквартирным домом </t>
  </si>
  <si>
    <t>по адресу: г. Липецк, ул. Первомайская, д. 79 за период с 01.01.2024 г. по 31.12.2024 г.</t>
  </si>
  <si>
    <t>Тариф с 01.10.2024г.</t>
  </si>
  <si>
    <t>Задолженность по оплате за жилье на 01.01.2025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</si>
</sst>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2" fontId="4" fillId="0" borderId="4" xfId="0" applyNumberFormat="1" applyFont="1" applyBorder="1" applyAlignment="1"/>
    <xf numFmtId="0" fontId="4" fillId="0" borderId="4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164" fontId="2" fillId="0" borderId="3" xfId="0" applyNumberFormat="1" applyFont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2" fillId="0" borderId="0" xfId="0" applyNumberFormat="1" applyFont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41"/>
  <sheetViews>
    <sheetView tabSelected="1" workbookViewId="0">
      <selection activeCell="B15" sqref="B15"/>
    </sheetView>
  </sheetViews>
  <sheetFormatPr defaultRowHeight="14.4" x14ac:dyDescent="0.3"/>
  <cols>
    <col min="1" max="1" width="91.6640625" style="1" customWidth="1"/>
    <col min="2" max="2" width="19.5546875" style="2" customWidth="1"/>
  </cols>
  <sheetData>
    <row r="1" spans="1:2" ht="18.75" customHeight="1" x14ac:dyDescent="0.35">
      <c r="A1" s="38" t="s">
        <v>34</v>
      </c>
      <c r="B1" s="38"/>
    </row>
    <row r="2" spans="1:2" ht="18" x14ac:dyDescent="0.35">
      <c r="A2" s="38" t="s">
        <v>35</v>
      </c>
      <c r="B2" s="38"/>
    </row>
    <row r="4" spans="1:2" ht="15.6" x14ac:dyDescent="0.3">
      <c r="A4" s="4" t="s">
        <v>2</v>
      </c>
      <c r="B4" s="4">
        <v>1976.2</v>
      </c>
    </row>
    <row r="5" spans="1:2" ht="15.6" x14ac:dyDescent="0.3">
      <c r="A5" s="5" t="s">
        <v>3</v>
      </c>
      <c r="B5" s="4">
        <v>1</v>
      </c>
    </row>
    <row r="6" spans="1:2" ht="15.6" x14ac:dyDescent="0.3">
      <c r="A6" s="4" t="s">
        <v>4</v>
      </c>
      <c r="B6" s="7">
        <v>9</v>
      </c>
    </row>
    <row r="7" spans="1:2" ht="15.6" x14ac:dyDescent="0.3">
      <c r="A7" s="4" t="s">
        <v>16</v>
      </c>
      <c r="B7" s="6">
        <v>17.760000000000002</v>
      </c>
    </row>
    <row r="8" spans="1:2" ht="15.6" x14ac:dyDescent="0.3">
      <c r="A8" s="4" t="s">
        <v>36</v>
      </c>
      <c r="B8" s="6">
        <v>18.95</v>
      </c>
    </row>
    <row r="9" spans="1:2" x14ac:dyDescent="0.3">
      <c r="A9" s="3"/>
    </row>
    <row r="10" spans="1:2" ht="18" x14ac:dyDescent="0.3">
      <c r="A10" s="9" t="s">
        <v>29</v>
      </c>
      <c r="B10" s="10">
        <v>417176.14</v>
      </c>
    </row>
    <row r="11" spans="1:2" s="16" customFormat="1" ht="15.6" hidden="1" x14ac:dyDescent="0.3">
      <c r="A11" s="17" t="s">
        <v>28</v>
      </c>
      <c r="B11" s="15"/>
    </row>
    <row r="12" spans="1:2" s="16" customFormat="1" ht="15.6" x14ac:dyDescent="0.3">
      <c r="A12" s="18" t="s">
        <v>37</v>
      </c>
      <c r="B12" s="19">
        <v>55464.2</v>
      </c>
    </row>
    <row r="13" spans="1:2" s="16" customFormat="1" ht="15.6" hidden="1" x14ac:dyDescent="0.3">
      <c r="A13" s="17" t="s">
        <v>13</v>
      </c>
      <c r="B13" s="19"/>
    </row>
    <row r="14" spans="1:2" s="30" customFormat="1" ht="15.6" x14ac:dyDescent="0.3">
      <c r="A14" s="20"/>
      <c r="B14" s="29"/>
    </row>
    <row r="15" spans="1:2" s="12" customFormat="1" ht="52.2" x14ac:dyDescent="0.35">
      <c r="A15" s="35" t="s">
        <v>17</v>
      </c>
      <c r="B15" s="11" t="s">
        <v>0</v>
      </c>
    </row>
    <row r="16" spans="1:2" s="16" customFormat="1" ht="15.6" x14ac:dyDescent="0.3">
      <c r="A16" s="25" t="s">
        <v>20</v>
      </c>
      <c r="B16" s="24">
        <f>565.95</f>
        <v>565.95000000000005</v>
      </c>
    </row>
    <row r="17" spans="1:2" s="16" customFormat="1" ht="15.6" x14ac:dyDescent="0.3">
      <c r="A17" s="21" t="s">
        <v>23</v>
      </c>
      <c r="B17" s="24">
        <f>4857.6+3230.04</f>
        <v>8087.64</v>
      </c>
    </row>
    <row r="18" spans="1:2" s="16" customFormat="1" ht="31.5" customHeight="1" x14ac:dyDescent="0.3">
      <c r="A18" s="21" t="s">
        <v>7</v>
      </c>
      <c r="B18" s="24">
        <v>5540.02</v>
      </c>
    </row>
    <row r="19" spans="1:2" s="16" customFormat="1" ht="31.2" x14ac:dyDescent="0.3">
      <c r="A19" s="21" t="s">
        <v>26</v>
      </c>
      <c r="B19" s="24">
        <v>825.32</v>
      </c>
    </row>
    <row r="20" spans="1:2" s="16" customFormat="1" ht="31.2" x14ac:dyDescent="0.3">
      <c r="A20" s="21" t="s">
        <v>25</v>
      </c>
      <c r="B20" s="24">
        <f>53238.84+2663</f>
        <v>55901.84</v>
      </c>
    </row>
    <row r="21" spans="1:2" s="16" customFormat="1" ht="15.6" x14ac:dyDescent="0.3">
      <c r="A21" s="25" t="s">
        <v>31</v>
      </c>
      <c r="B21" s="24">
        <v>23002.97</v>
      </c>
    </row>
    <row r="22" spans="1:2" s="16" customFormat="1" ht="15.6" x14ac:dyDescent="0.3">
      <c r="A22" s="21" t="s">
        <v>14</v>
      </c>
      <c r="B22" s="24">
        <v>187</v>
      </c>
    </row>
    <row r="23" spans="1:2" s="16" customFormat="1" ht="15.6" hidden="1" x14ac:dyDescent="0.3">
      <c r="A23" s="21" t="s">
        <v>5</v>
      </c>
      <c r="B23" s="24"/>
    </row>
    <row r="24" spans="1:2" s="16" customFormat="1" ht="15" customHeight="1" x14ac:dyDescent="0.3">
      <c r="A24" s="25" t="s">
        <v>10</v>
      </c>
      <c r="B24" s="24">
        <v>29441.439999999999</v>
      </c>
    </row>
    <row r="25" spans="1:2" s="16" customFormat="1" ht="15" customHeight="1" x14ac:dyDescent="0.3">
      <c r="A25" s="25" t="s">
        <v>8</v>
      </c>
      <c r="B25" s="24">
        <v>349.1</v>
      </c>
    </row>
    <row r="26" spans="1:2" s="16" customFormat="1" ht="15.6" x14ac:dyDescent="0.3">
      <c r="A26" s="21" t="s">
        <v>9</v>
      </c>
      <c r="B26" s="24">
        <v>43705.48</v>
      </c>
    </row>
    <row r="27" spans="1:2" s="16" customFormat="1" ht="15.6" hidden="1" x14ac:dyDescent="0.3">
      <c r="A27" s="21" t="s">
        <v>30</v>
      </c>
      <c r="B27" s="24"/>
    </row>
    <row r="28" spans="1:2" s="16" customFormat="1" ht="15.6" hidden="1" x14ac:dyDescent="0.3">
      <c r="A28" s="33" t="s">
        <v>6</v>
      </c>
      <c r="B28" s="34"/>
    </row>
    <row r="29" spans="1:2" s="16" customFormat="1" ht="15.6" x14ac:dyDescent="0.3">
      <c r="A29" s="23" t="s">
        <v>18</v>
      </c>
      <c r="B29" s="24">
        <v>33127.769999999997</v>
      </c>
    </row>
    <row r="30" spans="1:2" s="16" customFormat="1" ht="15.6" hidden="1" x14ac:dyDescent="0.3">
      <c r="A30" s="25" t="s">
        <v>19</v>
      </c>
      <c r="B30" s="22"/>
    </row>
    <row r="31" spans="1:2" s="16" customFormat="1" ht="15.6" hidden="1" x14ac:dyDescent="0.3">
      <c r="A31" s="21" t="s">
        <v>11</v>
      </c>
      <c r="B31" s="24"/>
    </row>
    <row r="32" spans="1:2" s="16" customFormat="1" ht="31.2" x14ac:dyDescent="0.3">
      <c r="A32" s="21" t="s">
        <v>21</v>
      </c>
      <c r="B32" s="24">
        <f>13895.78</f>
        <v>13895.78</v>
      </c>
    </row>
    <row r="33" spans="1:2" s="16" customFormat="1" ht="32.25" customHeight="1" x14ac:dyDescent="0.3">
      <c r="A33" s="21" t="s">
        <v>22</v>
      </c>
      <c r="B33" s="24">
        <f>19158.33</f>
        <v>19158.330000000002</v>
      </c>
    </row>
    <row r="34" spans="1:2" s="16" customFormat="1" ht="15.6" x14ac:dyDescent="0.3">
      <c r="A34" s="21" t="s">
        <v>24</v>
      </c>
      <c r="B34" s="24">
        <v>25990.959999999999</v>
      </c>
    </row>
    <row r="35" spans="1:2" s="16" customFormat="1" ht="15.6" x14ac:dyDescent="0.3">
      <c r="A35" s="21" t="s">
        <v>33</v>
      </c>
      <c r="B35" s="24">
        <v>60099.58</v>
      </c>
    </row>
    <row r="36" spans="1:2" s="16" customFormat="1" ht="15.6" hidden="1" x14ac:dyDescent="0.3">
      <c r="A36" s="21" t="s">
        <v>27</v>
      </c>
      <c r="B36" s="24"/>
    </row>
    <row r="37" spans="1:2" s="16" customFormat="1" ht="15.6" hidden="1" x14ac:dyDescent="0.3">
      <c r="A37" s="31" t="s">
        <v>15</v>
      </c>
      <c r="B37" s="32"/>
    </row>
    <row r="38" spans="1:2" s="16" customFormat="1" ht="15.6" x14ac:dyDescent="0.3">
      <c r="A38" s="21" t="s">
        <v>12</v>
      </c>
      <c r="B38" s="24">
        <v>30660</v>
      </c>
    </row>
    <row r="39" spans="1:2" ht="15.6" x14ac:dyDescent="0.3">
      <c r="A39" s="36" t="s">
        <v>1</v>
      </c>
      <c r="B39" s="8">
        <f>SUM(B16:B38)</f>
        <v>350539.18</v>
      </c>
    </row>
    <row r="40" spans="1:2" s="28" customFormat="1" ht="15.6" x14ac:dyDescent="0.3">
      <c r="A40" s="26"/>
      <c r="B40" s="27"/>
    </row>
    <row r="41" spans="1:2" s="14" customFormat="1" ht="42" x14ac:dyDescent="0.4">
      <c r="A41" s="37" t="s">
        <v>32</v>
      </c>
      <c r="B41" s="13">
        <f>B10+B11-B12-B13-B39</f>
        <v>11172.760000000009</v>
      </c>
    </row>
  </sheetData>
  <autoFilter ref="A15:B39" xr:uid="{A9D3358F-22C6-456E-B574-E44A2E7B33D9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2025-03-13T07:35:04Z</dcterms:modified>
</cp:coreProperties>
</file>